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G:\2024 nieuw\Opdrachten\BSGR\Aanbestedingsdocumenten\Aanbestedingsdocumenten compleet\"/>
    </mc:Choice>
  </mc:AlternateContent>
  <xr:revisionPtr revIDLastSave="0" documentId="13_ncr:1_{E7755CD7-B282-4E2A-9DC0-DEFEBB1F7E61}" xr6:coauthVersionLast="47" xr6:coauthVersionMax="47" xr10:uidLastSave="{00000000-0000-0000-0000-000000000000}"/>
  <bookViews>
    <workbookView xWindow="-120" yWindow="-120" windowWidth="29040" windowHeight="15840" xr2:uid="{00000000-000D-0000-FFFF-FFFF00000000}"/>
  </bookViews>
  <sheets>
    <sheet name="Tarieve betalingsverkeer" sheetId="2" r:id="rId1"/>
  </sheets>
  <calcPr calcId="181029"/>
</workbook>
</file>

<file path=xl/calcChain.xml><?xml version="1.0" encoding="utf-8"?>
<calcChain xmlns="http://schemas.openxmlformats.org/spreadsheetml/2006/main">
  <c r="D39" i="2" l="1"/>
  <c r="D44" i="2"/>
  <c r="D45" i="2"/>
  <c r="D46" i="2"/>
  <c r="D47" i="2"/>
  <c r="D48" i="2"/>
  <c r="D30" i="2"/>
  <c r="D31" i="2"/>
  <c r="D32" i="2"/>
  <c r="D17" i="2"/>
  <c r="D57" i="2"/>
  <c r="D56" i="2"/>
  <c r="D55" i="2"/>
  <c r="D54" i="2"/>
  <c r="D53" i="2"/>
  <c r="D33" i="2"/>
  <c r="D29" i="2"/>
  <c r="D28" i="2"/>
  <c r="D27" i="2"/>
  <c r="D26" i="2"/>
  <c r="D25" i="2"/>
  <c r="D24" i="2"/>
  <c r="D23" i="2"/>
  <c r="D22" i="2"/>
  <c r="D12" i="2"/>
  <c r="D11" i="2"/>
  <c r="D10" i="2"/>
  <c r="D9" i="2"/>
  <c r="D8" i="2"/>
  <c r="D7" i="2"/>
  <c r="D6" i="2"/>
  <c r="D58" i="2" l="1"/>
  <c r="D49" i="2"/>
  <c r="D35" i="2"/>
  <c r="D18" i="2" l="1"/>
  <c r="D13" i="2"/>
  <c r="D40" i="2"/>
  <c r="D61" i="2" l="1"/>
</calcChain>
</file>

<file path=xl/sharedStrings.xml><?xml version="1.0" encoding="utf-8"?>
<sst xmlns="http://schemas.openxmlformats.org/spreadsheetml/2006/main" count="64" uniqueCount="52">
  <si>
    <t>Omschrijving:</t>
  </si>
  <si>
    <t>Totaal</t>
  </si>
  <si>
    <r>
      <t xml:space="preserve">Tarief per </t>
    </r>
    <r>
      <rPr>
        <b/>
        <u/>
        <sz val="11"/>
        <color indexed="8"/>
        <rFont val="Calibri"/>
        <family val="2"/>
      </rPr>
      <t>transactie</t>
    </r>
  </si>
  <si>
    <t>Omschrijving transactie</t>
  </si>
  <si>
    <t>SEPA-incasso</t>
  </si>
  <si>
    <t>SEPA- betalingen enkelvoudig</t>
  </si>
  <si>
    <t>SEPA-betaalbatch</t>
  </si>
  <si>
    <r>
      <t xml:space="preserve">Oranje cellen in te invullen door Inschrijver: </t>
    </r>
    <r>
      <rPr>
        <b/>
        <u/>
        <sz val="20"/>
        <color indexed="8"/>
        <rFont val="Calibri"/>
        <family val="2"/>
      </rPr>
      <t>prijzen en tarieven excl. BTW</t>
    </r>
  </si>
  <si>
    <t>SEPA-ontvangst</t>
  </si>
  <si>
    <t>SEPA-salarisbetaling</t>
  </si>
  <si>
    <t>Rekeningmutaties</t>
  </si>
  <si>
    <t>Omschrijving  transactie</t>
  </si>
  <si>
    <r>
      <t xml:space="preserve">Tarief </t>
    </r>
    <r>
      <rPr>
        <b/>
        <u/>
        <sz val="11"/>
        <color indexed="8"/>
        <rFont val="Calibri"/>
        <family val="2"/>
      </rPr>
      <t>per</t>
    </r>
    <r>
      <rPr>
        <b/>
        <sz val="11"/>
        <color indexed="8"/>
        <rFont val="Calibri"/>
        <family val="2"/>
      </rPr>
      <t xml:space="preserve"> </t>
    </r>
    <r>
      <rPr>
        <b/>
        <u/>
        <sz val="11"/>
        <color indexed="8"/>
        <rFont val="Calibri"/>
        <family val="2"/>
      </rPr>
      <t>transactie</t>
    </r>
  </si>
  <si>
    <t>Aantal transacties per jaar*</t>
  </si>
  <si>
    <t>1.Bankrekening Bedrijfsvoering</t>
  </si>
  <si>
    <t>2. Tussenrekening Schatkistbankieren Bedrijfsvoering</t>
  </si>
  <si>
    <t>3. Bankrekening Belastinggelden</t>
  </si>
  <si>
    <t>4. Tussenrekening Schatkistbankieren Belastinggelden</t>
  </si>
  <si>
    <t>1. Eindtotaal Bankrekening Bedrijfsvoering</t>
  </si>
  <si>
    <t>2. Eindtotaal Tussenrekening Schatkistbankieren Bedrijfsvoering</t>
  </si>
  <si>
    <t>3. Eindtotaal Bankrekening Belastinggelden</t>
  </si>
  <si>
    <t>4. Eindtotaal Tussenrekening Schatkistbankieren Belastinggelden</t>
  </si>
  <si>
    <t>Eenmalig tarief</t>
  </si>
  <si>
    <t>5. Eindtotaal eenmalige kosten</t>
  </si>
  <si>
    <t>Tarief per jaar</t>
  </si>
  <si>
    <t>6. Eindtotaal vaste kosten per jaar</t>
  </si>
  <si>
    <r>
      <t xml:space="preserve">5. Eventuele </t>
    </r>
    <r>
      <rPr>
        <u/>
        <sz val="11"/>
        <color theme="1"/>
        <rFont val="Calibri"/>
        <family val="2"/>
        <scheme val="minor"/>
      </rPr>
      <t>eenmalige</t>
    </r>
    <r>
      <rPr>
        <sz val="11"/>
        <color theme="1"/>
        <rFont val="Calibri"/>
        <family val="2"/>
        <scheme val="minor"/>
      </rPr>
      <t xml:space="preserve"> kosten  (indien geen eenmalige kosten: € 0,00 invullen)</t>
    </r>
  </si>
  <si>
    <t>Inschrijfprijs</t>
  </si>
  <si>
    <t>SEPA-terugboekingen</t>
  </si>
  <si>
    <t>Afroomservice'</t>
  </si>
  <si>
    <t>SEPA betaalopdracht via verzamelbetaling (betaalbatch)</t>
  </si>
  <si>
    <t xml:space="preserve">SEPA terugboeking betaalopdracht </t>
  </si>
  <si>
    <t>SEPA terugboeking incasso</t>
  </si>
  <si>
    <t>SEPA bijschrijving</t>
  </si>
  <si>
    <t>SEPA-toegekende melding onterechte incasso</t>
  </si>
  <si>
    <t>SEPA-bijschrijving incasso</t>
  </si>
  <si>
    <t>Informatie per transactie (ongeacht type bericht)</t>
  </si>
  <si>
    <t>Ideal-uitvraag QR-codes</t>
  </si>
  <si>
    <r>
      <t xml:space="preserve">6. Eventuele </t>
    </r>
    <r>
      <rPr>
        <u/>
        <sz val="11"/>
        <color theme="1"/>
        <rFont val="Calibri"/>
        <family val="2"/>
        <scheme val="minor"/>
      </rPr>
      <t>vaste kosten per jaar</t>
    </r>
    <r>
      <rPr>
        <sz val="11"/>
        <color theme="1"/>
        <rFont val="Calibri"/>
        <family val="2"/>
        <scheme val="minor"/>
      </rPr>
      <t xml:space="preserve"> (indien geen vaste kosten: </t>
    </r>
    <r>
      <rPr>
        <sz val="11"/>
        <color theme="1"/>
        <rFont val="Times New Roman"/>
        <family val="1"/>
      </rPr>
      <t xml:space="preserve">€ </t>
    </r>
    <r>
      <rPr>
        <sz val="11"/>
        <color theme="1"/>
        <rFont val="Calibri"/>
        <family val="2"/>
        <scheme val="minor"/>
      </rPr>
      <t>0,00 invullen)</t>
    </r>
  </si>
  <si>
    <t>Totaal 7 jaar**</t>
  </si>
  <si>
    <t>Creditcard-betaling</t>
  </si>
  <si>
    <t>Pin-transacties</t>
  </si>
  <si>
    <t>E-mandate incasso</t>
  </si>
  <si>
    <t xml:space="preserve">iDEAL-betalingen (ontvangsten) </t>
  </si>
  <si>
    <t>iDEALl-betalingen (ontvangsten) middels QR-code</t>
  </si>
  <si>
    <t>Prijzenblad  'bancaire diensten' Referentie: MV.Bancair.BSGR.2024</t>
  </si>
  <si>
    <r>
      <rPr>
        <b/>
        <sz val="12"/>
        <color indexed="8"/>
        <rFont val="Calibri"/>
        <family val="2"/>
      </rPr>
      <t>Algemene opmerkingen</t>
    </r>
    <r>
      <rPr>
        <sz val="12"/>
        <color indexed="8"/>
        <rFont val="Calibri"/>
        <family val="2"/>
      </rPr>
      <t>: Inschrijver vult slechts de oranje cellen in. Het zelfstandig aanbrengen van wijzigingen in dit prijzenblad is niet toegestaan, dit op straffe van uitsluiting. Eventuele door Inschrijver geconstateerde omissies of onduidelijkheden dienen middels de vragen voor de Nota van Inlichtingen kenbaar te worden gemaakt. De 'Inschrijfprijs' geldt als bedrag op basis waarvan het gunningcriterium 'Prijs' zal worden beoordeeld. *Het aantal transacties per jaar is een realistische inschatting. Het aantal transacties per jaar kan gedurende de contracttermijn (inclusief eventuele verlengingen) toenemen of dalen. Hieraan kunnen door Inschrijver echter geen rechten worden ontleend. De aangeboden tarieven zijn vast gedurende de conracttermijn en kunnen tussentijds niet worden aangepast. ** Voor de berekening van de inschrijfprijs wordt de conracttermijn van 7 jaar gehanteerd, dus inclusief de optionele verlenging van 2 x 1 jaar.</t>
    </r>
  </si>
  <si>
    <t>Afroom- en aanzuiveringservice'</t>
  </si>
  <si>
    <t xml:space="preserve">Naam ondertekenaar: </t>
  </si>
  <si>
    <t xml:space="preserve">Functie ondertekenaar: </t>
  </si>
  <si>
    <t xml:space="preserve">Handtekening: </t>
  </si>
  <si>
    <t xml:space="preserve">Naam inschrijver (bedrijf):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</si>
</sst>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 #,##0.0000"/>
    <numFmt numFmtId="165" formatCode="&quot;€&quot;\ #,##0.00"/>
    <numFmt numFmtId="166" formatCode="&quot;€&quot;\ #,##0.00;[Red]&quot;€&quot;\ #,##0.00"/>
  </numFmts>
  <fonts count="15" x14ac:knownFonts="1">
    <font>
      <sz val="11"/>
      <color theme="1"/>
      <name val="Calibri"/>
      <family val="2"/>
      <scheme val="minor"/>
    </font>
    <font>
      <b/>
      <sz val="11"/>
      <color indexed="8"/>
      <name val="Calibri"/>
      <family val="2"/>
    </font>
    <font>
      <sz val="20"/>
      <color indexed="8"/>
      <name val="Calibri"/>
      <family val="2"/>
    </font>
    <font>
      <sz val="22"/>
      <color indexed="8"/>
      <name val="Calibri"/>
      <family val="2"/>
    </font>
    <font>
      <b/>
      <u/>
      <sz val="11"/>
      <color indexed="8"/>
      <name val="Calibri"/>
      <family val="2"/>
    </font>
    <font>
      <sz val="8"/>
      <name val="Calibri"/>
      <family val="2"/>
    </font>
    <font>
      <b/>
      <sz val="11"/>
      <color theme="1"/>
      <name val="Calibri"/>
      <family val="2"/>
      <scheme val="minor"/>
    </font>
    <font>
      <sz val="12"/>
      <color indexed="8"/>
      <name val="Calibri"/>
      <family val="2"/>
    </font>
    <font>
      <sz val="12"/>
      <color theme="1"/>
      <name val="Calibri"/>
      <family val="2"/>
      <scheme val="minor"/>
    </font>
    <font>
      <b/>
      <sz val="12"/>
      <color indexed="8"/>
      <name val="Calibri"/>
      <family val="2"/>
    </font>
    <font>
      <b/>
      <u/>
      <sz val="20"/>
      <color indexed="8"/>
      <name val="Calibri"/>
      <family val="2"/>
    </font>
    <font>
      <sz val="11"/>
      <color theme="1"/>
      <name val="Times New Roman"/>
      <family val="1"/>
    </font>
    <font>
      <u/>
      <sz val="11"/>
      <color theme="1"/>
      <name val="Calibri"/>
      <family val="2"/>
      <scheme val="minor"/>
    </font>
    <font>
      <b/>
      <sz val="20"/>
      <color theme="1"/>
      <name val="Calibri"/>
      <family val="2"/>
      <scheme val="minor"/>
    </font>
    <font>
      <sz val="18"/>
      <color theme="1"/>
      <name val="Calibri"/>
      <family val="2"/>
      <scheme val="minor"/>
    </font>
  </fonts>
  <fills count="11">
    <fill>
      <patternFill patternType="none"/>
    </fill>
    <fill>
      <patternFill patternType="gray125"/>
    </fill>
    <fill>
      <patternFill patternType="solid">
        <fgColor indexed="31"/>
        <bgColor indexed="64"/>
      </patternFill>
    </fill>
    <fill>
      <patternFill patternType="solid">
        <fgColor indexed="10"/>
        <bgColor indexed="64"/>
      </patternFill>
    </fill>
    <fill>
      <patternFill patternType="solid">
        <fgColor indexed="8"/>
        <bgColor indexed="64"/>
      </patternFill>
    </fill>
    <fill>
      <patternFill patternType="solid">
        <fgColor indexed="53"/>
        <bgColor indexed="64"/>
      </patternFill>
    </fill>
    <fill>
      <patternFill patternType="solid">
        <fgColor rgb="FFFFFF00"/>
        <bgColor indexed="64"/>
      </patternFill>
    </fill>
    <fill>
      <patternFill patternType="solid">
        <fgColor theme="4" tint="0.79998168889431442"/>
        <bgColor indexed="64"/>
      </patternFill>
    </fill>
    <fill>
      <patternFill patternType="solid">
        <fgColor theme="3" tint="0.39994506668294322"/>
        <bgColor indexed="64"/>
      </patternFill>
    </fill>
    <fill>
      <patternFill patternType="solid">
        <fgColor rgb="FFFF0000"/>
        <bgColor indexed="64"/>
      </patternFill>
    </fill>
    <fill>
      <patternFill patternType="solid">
        <fgColor theme="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ck">
        <color indexed="64"/>
      </left>
      <right style="thick">
        <color indexed="64"/>
      </right>
      <top style="thick">
        <color indexed="64"/>
      </top>
      <bottom style="thick">
        <color indexed="64"/>
      </bottom>
      <diagonal/>
    </border>
  </borders>
  <cellStyleXfs count="1">
    <xf numFmtId="0" fontId="0" fillId="0" borderId="0"/>
  </cellStyleXfs>
  <cellXfs count="27">
    <xf numFmtId="0" fontId="0" fillId="0" borderId="0" xfId="0"/>
    <xf numFmtId="0" fontId="0" fillId="0" borderId="1" xfId="0" applyBorder="1"/>
    <xf numFmtId="164" fontId="0" fillId="5" borderId="1" xfId="0" applyNumberFormat="1" applyFill="1" applyBorder="1"/>
    <xf numFmtId="165" fontId="0" fillId="0" borderId="1" xfId="0" applyNumberFormat="1" applyBorder="1"/>
    <xf numFmtId="165" fontId="0" fillId="3" borderId="1" xfId="0" applyNumberFormat="1" applyFill="1" applyBorder="1"/>
    <xf numFmtId="165" fontId="0" fillId="5" borderId="1" xfId="0" applyNumberFormat="1" applyFill="1" applyBorder="1"/>
    <xf numFmtId="0" fontId="6" fillId="0" borderId="1" xfId="0" applyFont="1" applyBorder="1"/>
    <xf numFmtId="3" fontId="0" fillId="7" borderId="1" xfId="0" applyNumberFormat="1" applyFill="1" applyBorder="1"/>
    <xf numFmtId="0" fontId="1" fillId="9" borderId="1" xfId="0" applyFont="1" applyFill="1" applyBorder="1"/>
    <xf numFmtId="0" fontId="2" fillId="5" borderId="1" xfId="0" applyFont="1" applyFill="1" applyBorder="1"/>
    <xf numFmtId="0" fontId="8" fillId="6" borderId="1" xfId="0" applyFont="1" applyFill="1" applyBorder="1"/>
    <xf numFmtId="0" fontId="0" fillId="6" borderId="1" xfId="0" applyFill="1" applyBorder="1"/>
    <xf numFmtId="0" fontId="0" fillId="2" borderId="1" xfId="0" applyFill="1" applyBorder="1"/>
    <xf numFmtId="0" fontId="0" fillId="4" borderId="1" xfId="0" applyFill="1" applyBorder="1"/>
    <xf numFmtId="0" fontId="6" fillId="2" borderId="1" xfId="0" applyFont="1" applyFill="1" applyBorder="1"/>
    <xf numFmtId="165" fontId="0" fillId="4" borderId="1" xfId="0" applyNumberFormat="1" applyFill="1" applyBorder="1"/>
    <xf numFmtId="0" fontId="7" fillId="6" borderId="1" xfId="0" applyFont="1" applyFill="1" applyBorder="1" applyAlignment="1">
      <alignment vertical="top" wrapText="1"/>
    </xf>
    <xf numFmtId="0" fontId="6" fillId="8" borderId="1" xfId="0" applyFont="1" applyFill="1" applyBorder="1"/>
    <xf numFmtId="0" fontId="3" fillId="0" borderId="1" xfId="0" applyFont="1" applyBorder="1"/>
    <xf numFmtId="0" fontId="13" fillId="9" borderId="2" xfId="0" applyFont="1" applyFill="1" applyBorder="1"/>
    <xf numFmtId="166" fontId="13" fillId="9" borderId="2" xfId="0" applyNumberFormat="1" applyFont="1" applyFill="1" applyBorder="1"/>
    <xf numFmtId="165" fontId="0" fillId="0" borderId="0" xfId="0" applyNumberFormat="1"/>
    <xf numFmtId="0" fontId="6" fillId="0" borderId="1" xfId="0" quotePrefix="1" applyFont="1" applyBorder="1"/>
    <xf numFmtId="164" fontId="0" fillId="10" borderId="1" xfId="0" applyNumberFormat="1" applyFill="1" applyBorder="1"/>
    <xf numFmtId="165" fontId="0" fillId="10" borderId="1" xfId="0" applyNumberFormat="1" applyFill="1" applyBorder="1"/>
    <xf numFmtId="0" fontId="0" fillId="6" borderId="1" xfId="0" quotePrefix="1" applyFill="1" applyBorder="1"/>
    <xf numFmtId="0" fontId="14" fillId="0" borderId="0" xfId="0" applyFont="1"/>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6"/>
  <sheetViews>
    <sheetView tabSelected="1" topLeftCell="A41" workbookViewId="0">
      <selection activeCell="A66" sqref="A66"/>
    </sheetView>
  </sheetViews>
  <sheetFormatPr defaultRowHeight="15" x14ac:dyDescent="0.25"/>
  <cols>
    <col min="1" max="1" width="121.5703125" customWidth="1"/>
    <col min="2" max="2" width="27.28515625" customWidth="1"/>
    <col min="3" max="3" width="25.140625" customWidth="1"/>
    <col min="4" max="4" width="28" bestFit="1" customWidth="1"/>
    <col min="5" max="5" width="18.140625" customWidth="1"/>
  </cols>
  <sheetData>
    <row r="1" spans="1:4" ht="28.5" x14ac:dyDescent="0.45">
      <c r="A1" s="18" t="s">
        <v>45</v>
      </c>
      <c r="B1" s="1"/>
      <c r="C1" s="1"/>
      <c r="D1" s="1"/>
    </row>
    <row r="2" spans="1:4" ht="26.25" x14ac:dyDescent="0.4">
      <c r="A2" s="9" t="s">
        <v>7</v>
      </c>
      <c r="B2" s="9"/>
      <c r="C2" s="9"/>
      <c r="D2" s="9"/>
    </row>
    <row r="3" spans="1:4" ht="135.75" customHeight="1" x14ac:dyDescent="0.25">
      <c r="A3" s="16" t="s">
        <v>46</v>
      </c>
      <c r="B3" s="10"/>
      <c r="C3" s="10"/>
      <c r="D3" s="11"/>
    </row>
    <row r="4" spans="1:4" x14ac:dyDescent="0.25">
      <c r="A4" s="14" t="s">
        <v>14</v>
      </c>
      <c r="B4" s="12"/>
      <c r="C4" s="12"/>
      <c r="D4" s="12"/>
    </row>
    <row r="5" spans="1:4" x14ac:dyDescent="0.25">
      <c r="A5" s="17" t="s">
        <v>11</v>
      </c>
      <c r="B5" s="17" t="s">
        <v>12</v>
      </c>
      <c r="C5" s="17" t="s">
        <v>13</v>
      </c>
      <c r="D5" s="17" t="s">
        <v>39</v>
      </c>
    </row>
    <row r="6" spans="1:4" x14ac:dyDescent="0.25">
      <c r="A6" s="6" t="s">
        <v>4</v>
      </c>
      <c r="B6" s="2">
        <v>0</v>
      </c>
      <c r="C6" s="7">
        <v>500</v>
      </c>
      <c r="D6" s="3">
        <f t="shared" ref="D6:D12" si="0">+B6*C6*7</f>
        <v>0</v>
      </c>
    </row>
    <row r="7" spans="1:4" x14ac:dyDescent="0.25">
      <c r="A7" s="6" t="s">
        <v>5</v>
      </c>
      <c r="B7" s="2">
        <v>0</v>
      </c>
      <c r="C7" s="7">
        <v>4000</v>
      </c>
      <c r="D7" s="3">
        <f t="shared" si="0"/>
        <v>0</v>
      </c>
    </row>
    <row r="8" spans="1:4" x14ac:dyDescent="0.25">
      <c r="A8" s="6" t="s">
        <v>6</v>
      </c>
      <c r="B8" s="2">
        <v>0</v>
      </c>
      <c r="C8" s="7">
        <v>250</v>
      </c>
      <c r="D8" s="3">
        <f t="shared" si="0"/>
        <v>0</v>
      </c>
    </row>
    <row r="9" spans="1:4" x14ac:dyDescent="0.25">
      <c r="A9" s="6" t="s">
        <v>28</v>
      </c>
      <c r="B9" s="2">
        <v>0</v>
      </c>
      <c r="C9" s="7">
        <v>10</v>
      </c>
      <c r="D9" s="3">
        <f t="shared" si="0"/>
        <v>0</v>
      </c>
    </row>
    <row r="10" spans="1:4" x14ac:dyDescent="0.25">
      <c r="A10" s="6" t="s">
        <v>8</v>
      </c>
      <c r="B10" s="2">
        <v>0</v>
      </c>
      <c r="C10" s="7">
        <v>750</v>
      </c>
      <c r="D10" s="3">
        <f t="shared" si="0"/>
        <v>0</v>
      </c>
    </row>
    <row r="11" spans="1:4" x14ac:dyDescent="0.25">
      <c r="A11" s="6" t="s">
        <v>9</v>
      </c>
      <c r="B11" s="2">
        <v>0</v>
      </c>
      <c r="C11" s="7">
        <v>1200</v>
      </c>
      <c r="D11" s="3">
        <f t="shared" si="0"/>
        <v>0</v>
      </c>
    </row>
    <row r="12" spans="1:4" x14ac:dyDescent="0.25">
      <c r="A12" s="6" t="s">
        <v>10</v>
      </c>
      <c r="B12" s="2">
        <v>0</v>
      </c>
      <c r="C12" s="7">
        <v>2500</v>
      </c>
      <c r="D12" s="3">
        <f t="shared" si="0"/>
        <v>0</v>
      </c>
    </row>
    <row r="13" spans="1:4" x14ac:dyDescent="0.25">
      <c r="A13" s="8" t="s">
        <v>18</v>
      </c>
      <c r="B13" s="8"/>
      <c r="C13" s="8"/>
      <c r="D13" s="4">
        <f>SUM(D6:D12)</f>
        <v>0</v>
      </c>
    </row>
    <row r="14" spans="1:4" x14ac:dyDescent="0.25">
      <c r="A14" s="13"/>
      <c r="B14" s="13"/>
      <c r="C14" s="13"/>
      <c r="D14" s="15"/>
    </row>
    <row r="15" spans="1:4" x14ac:dyDescent="0.25">
      <c r="A15" s="14" t="s">
        <v>15</v>
      </c>
      <c r="B15" s="14"/>
      <c r="C15" s="14"/>
      <c r="D15" s="14"/>
    </row>
    <row r="16" spans="1:4" x14ac:dyDescent="0.25">
      <c r="A16" s="17" t="s">
        <v>3</v>
      </c>
      <c r="B16" s="17" t="s">
        <v>2</v>
      </c>
      <c r="C16" s="17" t="s">
        <v>13</v>
      </c>
      <c r="D16" s="17" t="s">
        <v>39</v>
      </c>
    </row>
    <row r="17" spans="1:4" x14ac:dyDescent="0.25">
      <c r="A17" s="25" t="s">
        <v>47</v>
      </c>
      <c r="B17" s="2">
        <v>0</v>
      </c>
      <c r="C17" s="7">
        <v>365</v>
      </c>
      <c r="D17" s="3">
        <f>+B17*C17*7</f>
        <v>0</v>
      </c>
    </row>
    <row r="18" spans="1:4" x14ac:dyDescent="0.25">
      <c r="A18" s="8" t="s">
        <v>19</v>
      </c>
      <c r="B18" s="8"/>
      <c r="C18" s="8"/>
      <c r="D18" s="4">
        <f>SUM(D17:D17)</f>
        <v>0</v>
      </c>
    </row>
    <row r="19" spans="1:4" x14ac:dyDescent="0.25">
      <c r="A19" s="13"/>
      <c r="B19" s="13"/>
      <c r="C19" s="13"/>
      <c r="D19" s="13"/>
    </row>
    <row r="20" spans="1:4" x14ac:dyDescent="0.25">
      <c r="A20" s="14" t="s">
        <v>16</v>
      </c>
      <c r="B20" s="14"/>
      <c r="C20" s="14"/>
      <c r="D20" s="14"/>
    </row>
    <row r="21" spans="1:4" x14ac:dyDescent="0.25">
      <c r="A21" s="17" t="s">
        <v>3</v>
      </c>
      <c r="B21" s="17" t="s">
        <v>2</v>
      </c>
      <c r="C21" s="17" t="s">
        <v>13</v>
      </c>
      <c r="D21" s="17" t="s">
        <v>39</v>
      </c>
    </row>
    <row r="22" spans="1:4" x14ac:dyDescent="0.25">
      <c r="A22" s="6" t="s">
        <v>30</v>
      </c>
      <c r="B22" s="2">
        <v>0</v>
      </c>
      <c r="C22" s="7">
        <v>48225</v>
      </c>
      <c r="D22" s="3">
        <f>+B22*C22*7</f>
        <v>0</v>
      </c>
    </row>
    <row r="23" spans="1:4" x14ac:dyDescent="0.25">
      <c r="A23" s="6" t="s">
        <v>31</v>
      </c>
      <c r="B23" s="2">
        <v>0</v>
      </c>
      <c r="C23" s="7">
        <v>520</v>
      </c>
      <c r="D23" s="3">
        <f t="shared" ref="D23:D33" si="1">+B23*C23*7</f>
        <v>0</v>
      </c>
    </row>
    <row r="24" spans="1:4" x14ac:dyDescent="0.25">
      <c r="A24" s="6" t="s">
        <v>32</v>
      </c>
      <c r="B24" s="2">
        <v>0</v>
      </c>
      <c r="C24" s="7">
        <v>18980</v>
      </c>
      <c r="D24" s="3">
        <f t="shared" si="1"/>
        <v>0</v>
      </c>
    </row>
    <row r="25" spans="1:4" x14ac:dyDescent="0.25">
      <c r="A25" s="6" t="s">
        <v>33</v>
      </c>
      <c r="B25" s="2">
        <v>0</v>
      </c>
      <c r="C25" s="7">
        <v>332000</v>
      </c>
      <c r="D25" s="3">
        <f t="shared" si="1"/>
        <v>0</v>
      </c>
    </row>
    <row r="26" spans="1:4" x14ac:dyDescent="0.25">
      <c r="A26" s="6" t="s">
        <v>40</v>
      </c>
      <c r="B26" s="2">
        <v>0</v>
      </c>
      <c r="C26" s="7">
        <v>50</v>
      </c>
      <c r="D26" s="3">
        <f t="shared" si="1"/>
        <v>0</v>
      </c>
    </row>
    <row r="27" spans="1:4" x14ac:dyDescent="0.25">
      <c r="A27" s="6" t="s">
        <v>34</v>
      </c>
      <c r="B27" s="2">
        <v>0</v>
      </c>
      <c r="C27" s="7">
        <v>10</v>
      </c>
      <c r="D27" s="3">
        <f t="shared" si="1"/>
        <v>0</v>
      </c>
    </row>
    <row r="28" spans="1:4" x14ac:dyDescent="0.25">
      <c r="A28" s="6" t="s">
        <v>35</v>
      </c>
      <c r="B28" s="2">
        <v>0</v>
      </c>
      <c r="C28" s="7">
        <v>2765000</v>
      </c>
      <c r="D28" s="3">
        <f t="shared" si="1"/>
        <v>0</v>
      </c>
    </row>
    <row r="29" spans="1:4" x14ac:dyDescent="0.25">
      <c r="A29" s="6" t="s">
        <v>41</v>
      </c>
      <c r="B29" s="2">
        <v>0</v>
      </c>
      <c r="C29" s="7">
        <v>1000</v>
      </c>
      <c r="D29" s="3">
        <f t="shared" si="1"/>
        <v>0</v>
      </c>
    </row>
    <row r="30" spans="1:4" x14ac:dyDescent="0.25">
      <c r="A30" s="6" t="s">
        <v>42</v>
      </c>
      <c r="B30" s="2">
        <v>0</v>
      </c>
      <c r="C30" s="7">
        <v>7500</v>
      </c>
      <c r="D30" s="3">
        <f t="shared" ref="D30" si="2">+B30*C30*7</f>
        <v>0</v>
      </c>
    </row>
    <row r="31" spans="1:4" x14ac:dyDescent="0.25">
      <c r="A31" s="6" t="s">
        <v>36</v>
      </c>
      <c r="B31" s="2">
        <v>0</v>
      </c>
      <c r="C31" s="7">
        <v>2000000</v>
      </c>
      <c r="D31" s="3">
        <f t="shared" si="1"/>
        <v>0</v>
      </c>
    </row>
    <row r="32" spans="1:4" x14ac:dyDescent="0.25">
      <c r="A32" s="6" t="s">
        <v>43</v>
      </c>
      <c r="B32" s="2">
        <v>0</v>
      </c>
      <c r="C32" s="7">
        <v>300000</v>
      </c>
      <c r="D32" s="3">
        <f t="shared" si="1"/>
        <v>0</v>
      </c>
    </row>
    <row r="33" spans="1:4" x14ac:dyDescent="0.25">
      <c r="A33" s="6" t="s">
        <v>44</v>
      </c>
      <c r="B33" s="2">
        <v>0</v>
      </c>
      <c r="C33" s="7">
        <v>175000</v>
      </c>
      <c r="D33" s="3">
        <f t="shared" si="1"/>
        <v>0</v>
      </c>
    </row>
    <row r="34" spans="1:4" x14ac:dyDescent="0.25">
      <c r="A34" s="6" t="s">
        <v>37</v>
      </c>
      <c r="B34" s="23"/>
      <c r="C34" s="7">
        <v>5500000</v>
      </c>
      <c r="D34" s="24"/>
    </row>
    <row r="35" spans="1:4" x14ac:dyDescent="0.25">
      <c r="A35" s="8" t="s">
        <v>20</v>
      </c>
      <c r="B35" s="8"/>
      <c r="C35" s="8"/>
      <c r="D35" s="4">
        <f>SUM(D22:D34)</f>
        <v>0</v>
      </c>
    </row>
    <row r="36" spans="1:4" x14ac:dyDescent="0.25">
      <c r="A36" s="13"/>
      <c r="B36" s="13"/>
      <c r="C36" s="13"/>
      <c r="D36" s="13"/>
    </row>
    <row r="37" spans="1:4" x14ac:dyDescent="0.25">
      <c r="A37" s="14" t="s">
        <v>17</v>
      </c>
      <c r="B37" s="14"/>
      <c r="C37" s="14"/>
      <c r="D37" s="14"/>
    </row>
    <row r="38" spans="1:4" x14ac:dyDescent="0.25">
      <c r="A38" s="17" t="s">
        <v>3</v>
      </c>
      <c r="B38" s="17" t="s">
        <v>2</v>
      </c>
      <c r="C38" s="17" t="s">
        <v>13</v>
      </c>
      <c r="D38" s="17" t="s">
        <v>39</v>
      </c>
    </row>
    <row r="39" spans="1:4" x14ac:dyDescent="0.25">
      <c r="A39" s="22" t="s">
        <v>29</v>
      </c>
      <c r="B39" s="2">
        <v>0</v>
      </c>
      <c r="C39" s="7">
        <v>365</v>
      </c>
      <c r="D39" s="3">
        <f>+B39*C39*7</f>
        <v>0</v>
      </c>
    </row>
    <row r="40" spans="1:4" x14ac:dyDescent="0.25">
      <c r="A40" s="8" t="s">
        <v>21</v>
      </c>
      <c r="B40" s="8"/>
      <c r="C40" s="8"/>
      <c r="D40" s="4">
        <f>SUM(D39:D39)</f>
        <v>0</v>
      </c>
    </row>
    <row r="41" spans="1:4" x14ac:dyDescent="0.25">
      <c r="A41" s="13"/>
      <c r="B41" s="13"/>
      <c r="C41" s="13"/>
      <c r="D41" s="13"/>
    </row>
    <row r="42" spans="1:4" x14ac:dyDescent="0.25">
      <c r="A42" s="12" t="s">
        <v>26</v>
      </c>
      <c r="B42" s="14"/>
      <c r="C42" s="14"/>
      <c r="D42" s="14"/>
    </row>
    <row r="43" spans="1:4" x14ac:dyDescent="0.25">
      <c r="A43" s="17" t="s">
        <v>0</v>
      </c>
      <c r="B43" s="17" t="s">
        <v>22</v>
      </c>
      <c r="C43" s="17"/>
      <c r="D43" s="17" t="s">
        <v>1</v>
      </c>
    </row>
    <row r="44" spans="1:4" x14ac:dyDescent="0.25">
      <c r="A44" s="1"/>
      <c r="B44" s="5">
        <v>0</v>
      </c>
      <c r="C44" s="13"/>
      <c r="D44" s="3">
        <f>B44</f>
        <v>0</v>
      </c>
    </row>
    <row r="45" spans="1:4" x14ac:dyDescent="0.25">
      <c r="A45" s="1"/>
      <c r="B45" s="5">
        <v>0</v>
      </c>
      <c r="C45" s="13"/>
      <c r="D45" s="3">
        <f t="shared" ref="D45:D48" si="3">B45</f>
        <v>0</v>
      </c>
    </row>
    <row r="46" spans="1:4" x14ac:dyDescent="0.25">
      <c r="A46" s="1"/>
      <c r="B46" s="5">
        <v>0</v>
      </c>
      <c r="C46" s="13"/>
      <c r="D46" s="3">
        <f t="shared" si="3"/>
        <v>0</v>
      </c>
    </row>
    <row r="47" spans="1:4" x14ac:dyDescent="0.25">
      <c r="A47" s="1"/>
      <c r="B47" s="5">
        <v>0</v>
      </c>
      <c r="C47" s="13"/>
      <c r="D47" s="3">
        <f t="shared" si="3"/>
        <v>0</v>
      </c>
    </row>
    <row r="48" spans="1:4" x14ac:dyDescent="0.25">
      <c r="A48" s="1"/>
      <c r="B48" s="5">
        <v>0</v>
      </c>
      <c r="C48" s="13">
        <v>1</v>
      </c>
      <c r="D48" s="3">
        <f t="shared" si="3"/>
        <v>0</v>
      </c>
    </row>
    <row r="49" spans="1:5" x14ac:dyDescent="0.25">
      <c r="A49" s="8" t="s">
        <v>23</v>
      </c>
      <c r="B49" s="8"/>
      <c r="C49" s="8"/>
      <c r="D49" s="4">
        <f>SUM(D44:D48)</f>
        <v>0</v>
      </c>
    </row>
    <row r="50" spans="1:5" x14ac:dyDescent="0.25">
      <c r="A50" s="13"/>
      <c r="B50" s="13"/>
      <c r="C50" s="13"/>
      <c r="D50" s="13"/>
    </row>
    <row r="51" spans="1:5" x14ac:dyDescent="0.25">
      <c r="A51" s="12" t="s">
        <v>38</v>
      </c>
      <c r="B51" s="14"/>
      <c r="C51" s="14"/>
      <c r="D51" s="14"/>
    </row>
    <row r="52" spans="1:5" x14ac:dyDescent="0.25">
      <c r="A52" s="17" t="s">
        <v>0</v>
      </c>
      <c r="B52" s="17" t="s">
        <v>24</v>
      </c>
      <c r="C52" s="17"/>
      <c r="D52" s="17" t="s">
        <v>39</v>
      </c>
    </row>
    <row r="53" spans="1:5" x14ac:dyDescent="0.25">
      <c r="A53" s="1"/>
      <c r="B53" s="5">
        <v>0</v>
      </c>
      <c r="C53" s="13"/>
      <c r="D53" s="3">
        <f>B53*7</f>
        <v>0</v>
      </c>
    </row>
    <row r="54" spans="1:5" x14ac:dyDescent="0.25">
      <c r="A54" s="1"/>
      <c r="B54" s="5">
        <v>0</v>
      </c>
      <c r="C54" s="13"/>
      <c r="D54" s="3">
        <f t="shared" ref="D54:D57" si="4">B54*7</f>
        <v>0</v>
      </c>
    </row>
    <row r="55" spans="1:5" x14ac:dyDescent="0.25">
      <c r="A55" s="1"/>
      <c r="B55" s="5">
        <v>0</v>
      </c>
      <c r="C55" s="13"/>
      <c r="D55" s="3">
        <f t="shared" si="4"/>
        <v>0</v>
      </c>
    </row>
    <row r="56" spans="1:5" x14ac:dyDescent="0.25">
      <c r="A56" s="1"/>
      <c r="B56" s="5">
        <v>0</v>
      </c>
      <c r="C56" s="13"/>
      <c r="D56" s="3">
        <f t="shared" si="4"/>
        <v>0</v>
      </c>
    </row>
    <row r="57" spans="1:5" x14ac:dyDescent="0.25">
      <c r="A57" s="1"/>
      <c r="B57" s="5">
        <v>0</v>
      </c>
      <c r="C57" s="13">
        <v>1</v>
      </c>
      <c r="D57" s="3">
        <f t="shared" si="4"/>
        <v>0</v>
      </c>
    </row>
    <row r="58" spans="1:5" x14ac:dyDescent="0.25">
      <c r="A58" s="8" t="s">
        <v>25</v>
      </c>
      <c r="B58" s="8"/>
      <c r="C58" s="8"/>
      <c r="D58" s="4">
        <f>SUM(D53:D57)</f>
        <v>0</v>
      </c>
    </row>
    <row r="59" spans="1:5" x14ac:dyDescent="0.25">
      <c r="A59" s="13"/>
      <c r="B59" s="13"/>
      <c r="C59" s="13"/>
      <c r="D59" s="13"/>
    </row>
    <row r="60" spans="1:5" ht="15.75" thickBot="1" x14ac:dyDescent="0.3"/>
    <row r="61" spans="1:5" ht="27.75" thickTop="1" thickBot="1" x14ac:dyDescent="0.45">
      <c r="A61" s="19" t="s">
        <v>27</v>
      </c>
      <c r="B61" s="19"/>
      <c r="C61" s="19"/>
      <c r="D61" s="20">
        <f>D13+D18+D35+D40+D49+D58</f>
        <v>0</v>
      </c>
      <c r="E61" s="21"/>
    </row>
    <row r="62" spans="1:5" ht="15.75" thickTop="1" x14ac:dyDescent="0.25"/>
    <row r="63" spans="1:5" ht="23.25" x14ac:dyDescent="0.35">
      <c r="A63" s="26" t="s">
        <v>51</v>
      </c>
    </row>
    <row r="64" spans="1:5" ht="23.25" x14ac:dyDescent="0.35">
      <c r="A64" s="26" t="s">
        <v>48</v>
      </c>
    </row>
    <row r="65" spans="1:1" ht="23.25" x14ac:dyDescent="0.35">
      <c r="A65" s="26" t="s">
        <v>49</v>
      </c>
    </row>
    <row r="66" spans="1:1" ht="23.25" x14ac:dyDescent="0.35">
      <c r="A66" s="26" t="s">
        <v>50</v>
      </c>
    </row>
  </sheetData>
  <phoneticPr fontId="5" type="noConversion"/>
  <pageMargins left="0.70866141732283472" right="0.70866141732283472"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Tarieve betalingsverkeer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dc:creator>
  <cp:lastModifiedBy>Marc Veenstra</cp:lastModifiedBy>
  <cp:lastPrinted>2015-07-15T11:14:41Z</cp:lastPrinted>
  <dcterms:created xsi:type="dcterms:W3CDTF">2012-05-09T08:40:57Z</dcterms:created>
  <dcterms:modified xsi:type="dcterms:W3CDTF">2024-10-15T13:04:10Z</dcterms:modified>
</cp:coreProperties>
</file>